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8_{89BEB18E-4DEE-4D78-94B1-05926D8E88EA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C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<sst xmlns="http://schemas.openxmlformats.org/spreadsheetml/2006/main" count="105" uniqueCount="39">
  <si>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</si>
  <si>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</si>
  <si>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</si>
  <si>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</si>
  <si>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</si>
  <si>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</si>
  <si>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</si>
  <si>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</si>
  <si>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</si>
  <si>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</si>
  <si>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</si>
  <si>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</si>
  <si>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</si>
  <si>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</si>
  <si>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</si>
  <si>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</si>
  <si>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</si>
  <si>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</si>
  <si>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</si>
  <si>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</si>
  <si>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</si>
  <si>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</si>
  <si>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</si>
  <si>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</si>
  <si>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</si>
  <si>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</si>
  <si>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</si>
  <si>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</si>
  <si>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</si>
  <si>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</si>
  <si>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</si>
  <si>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</si>
  <si>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</si>
  <si>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27,64</t>
  </si>
  <si>
    <t>0,00</t>
  </si>
  <si>
    <t>Dispersiv [mN/m]</t>
  </si>
  <si>
    <t>26,26</t>
  </si>
  <si>
    <t>Polar [mN/m]</t>
  </si>
  <si>
    <t>1,37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</si>
</sst>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7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5" fontId="0" fillId="0" borderId="0" xfId="0" applyNumberFormat="1"/>
    <xf numFmtId="2" fontId="0" fillId="0" borderId="0" xfId="0" applyNumberFormat="1"/>
    <xf numFmtId="167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93.14</c:v>
                </c:pt>
                <c:pt idx="1">
                  <c:v>96.41</c:v>
                </c:pt>
                <c:pt idx="2">
                  <c:v>97.58</c:v>
                </c:pt>
                <c:pt idx="3">
                  <c:v>95.09</c:v>
                </c:pt>
                <c:pt idx="4">
                  <c:v>97.43</c:v>
                </c:pt>
                <c:pt idx="5">
                  <c:v>96.28</c:v>
                </c:pt>
                <c:pt idx="6">
                  <c:v>96.15</c:v>
                </c:pt>
                <c:pt idx="7">
                  <c:v>96.88</c:v>
                </c:pt>
                <c:pt idx="8">
                  <c:v>97.38</c:v>
                </c:pt>
                <c:pt idx="9">
                  <c:v>98.33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0-4E0F-8B3D-C6F426E8D853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LoockupSheet!$C$1:$C$11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LoockupSheet!$D$1:$D$11</c:f>
              <c:numCache>
                <c:formatCode>General</c:formatCode>
                <c:ptCount val="11"/>
                <c:pt idx="0">
                  <c:v>0</c:v>
                </c:pt>
                <c:pt idx="1">
                  <c:v>62.85</c:v>
                </c:pt>
                <c:pt idx="2">
                  <c:v>58.82</c:v>
                </c:pt>
                <c:pt idx="3">
                  <c:v>62.39</c:v>
                </c:pt>
                <c:pt idx="4">
                  <c:v>63.92</c:v>
                </c:pt>
                <c:pt idx="5">
                  <c:v>65.19</c:v>
                </c:pt>
                <c:pt idx="6">
                  <c:v>61.91</c:v>
                </c:pt>
                <c:pt idx="7">
                  <c:v>62.39</c:v>
                </c:pt>
                <c:pt idx="8">
                  <c:v>62.65</c:v>
                </c:pt>
                <c:pt idx="9">
                  <c:v>63.49</c:v>
                </c:pt>
                <c:pt idx="10">
                  <c:v>61.84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50-4E0F-8B3D-C6F426E8D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99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7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151916" cy="5925292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93.14</v>
      </c>
      <c r="C1" t="e">
        <f>IF('diiodo-methane(Air)'!#REF!=TRUE,IF(ISBLANK('diiodo-methane(Air)'!#REF!),NA(),'diiodo-methane(Air)'!#REF!),NA())</f>
        <v>#REF!</v>
      </c>
      <c r="D1" t="e">
        <f>IF('diiodo-methane(Air)'!#REF!=TRUE,IF(ISBLANK('diiodo-methane(Air)'!#REF!),NA(),'diiodo-methane(Air)'!#REF!),NA())</f>
        <v>#REF!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96.41</v>
      </c>
      <c r="C2">
        <f>IF('diiodo-methane(Air)'!$E$4=TRUE,IF(ISBLANK('diiodo-methane(Air)'!$F$4),NA(),'diiodo-methane(Air)'!$F$4),NA())</f>
        <v>2</v>
      </c>
      <c r="D2">
        <f>IF('diiodo-methane(Air)'!$E$4=TRUE,IF(ISBLANK('diiodo-methane(Air)'!$G$4),NA(),'diiodo-methane(Air)'!$G$4),NA())</f>
        <v>62.85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97.58</v>
      </c>
      <c r="C3">
        <f>IF('diiodo-methane(Air)'!$E$5=TRUE,IF(ISBLANK('diiodo-methane(Air)'!$F$5),NA(),'diiodo-methane(Air)'!$F$5),NA())</f>
        <v>3</v>
      </c>
      <c r="D3">
        <f>IF('diiodo-methane(Air)'!$E$5=TRUE,IF(ISBLANK('diiodo-methane(Air)'!$G$5),NA(),'diiodo-methane(Air)'!$G$5),NA())</f>
        <v>58.82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95.09</v>
      </c>
      <c r="C4">
        <f>IF('diiodo-methane(Air)'!$E$6=TRUE,IF(ISBLANK('diiodo-methane(Air)'!$F$6),NA(),'diiodo-methane(Air)'!$F$6),NA())</f>
        <v>4</v>
      </c>
      <c r="D4">
        <f>IF('diiodo-methane(Air)'!$E$6=TRUE,IF(ISBLANK('diiodo-methane(Air)'!$G$6),NA(),'diiodo-methane(Air)'!$G$6),NA())</f>
        <v>62.39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97.43</v>
      </c>
      <c r="C5">
        <f>IF('diiodo-methane(Air)'!$E$7=TRUE,IF(ISBLANK('diiodo-methane(Air)'!$F$7),NA(),'diiodo-methane(Air)'!$F$7),NA())</f>
        <v>5</v>
      </c>
      <c r="D5">
        <f>IF('diiodo-methane(Air)'!$E$7=TRUE,IF(ISBLANK('diiodo-methane(Air)'!$G$7),NA(),'diiodo-methane(Air)'!$G$7),NA())</f>
        <v>63.92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96.28</v>
      </c>
      <c r="C6">
        <f>IF('diiodo-methane(Air)'!$E$8=TRUE,IF(ISBLANK('diiodo-methane(Air)'!$F$8),NA(),'diiodo-methane(Air)'!$F$8),NA())</f>
        <v>6</v>
      </c>
      <c r="D6">
        <f>IF('diiodo-methane(Air)'!$E$8=TRUE,IF(ISBLANK('diiodo-methane(Air)'!$G$8),NA(),'diiodo-methane(Air)'!$G$8),NA())</f>
        <v>65.19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96.15</v>
      </c>
      <c r="C7">
        <f>IF('diiodo-methane(Air)'!$E$9=TRUE,IF(ISBLANK('diiodo-methane(Air)'!$F$9),NA(),'diiodo-methane(Air)'!$F$9),NA())</f>
        <v>7</v>
      </c>
      <c r="D7">
        <f>IF('diiodo-methane(Air)'!$E$9=TRUE,IF(ISBLANK('diiodo-methane(Air)'!$G$9),NA(),'diiodo-methane(Air)'!$G$9),NA())</f>
        <v>61.91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96.88</v>
      </c>
      <c r="C8">
        <f>IF('diiodo-methane(Air)'!$E$10=TRUE,IF(ISBLANK('diiodo-methane(Air)'!$F$10),NA(),'diiodo-methane(Air)'!$F$10),NA())</f>
        <v>8</v>
      </c>
      <c r="D8">
        <f>IF('diiodo-methane(Air)'!$E$10=TRUE,IF(ISBLANK('diiodo-methane(Air)'!$G$10),NA(),'diiodo-methane(Air)'!$G$10),NA())</f>
        <v>62.39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97.38</v>
      </c>
      <c r="C9">
        <f>IF('diiodo-methane(Air)'!$E$11=TRUE,IF(ISBLANK('diiodo-methane(Air)'!$F$11),NA(),'diiodo-methane(Air)'!$F$11),NA())</f>
        <v>9</v>
      </c>
      <c r="D9">
        <f>IF('diiodo-methane(Air)'!$E$11=TRUE,IF(ISBLANK('diiodo-methane(Air)'!$G$11),NA(),'diiodo-methane(Air)'!$G$11),NA())</f>
        <v>62.65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98.33</v>
      </c>
      <c r="C10">
        <f>IF('diiodo-methane(Air)'!$E$12=TRUE,IF(ISBLANK('diiodo-methane(Air)'!$F$12),NA(),'diiodo-methane(Air)'!$F$12),NA())</f>
        <v>10</v>
      </c>
      <c r="D10">
        <f>IF('diiodo-methane(Air)'!$E$12=TRUE,IF(ISBLANK('diiodo-methane(Air)'!$G$12),NA(),'diiodo-methane(Air)'!$G$12),NA())</f>
        <v>63.49</v>
      </c>
    </row>
    <row r="11" spans="1:4" x14ac:dyDescent="0.3">
      <c r="C11">
        <f>IF('diiodo-methane(Air)'!$E$13=TRUE,IF(ISBLANK('diiodo-methane(Air)'!$F$13),NA(),'diiodo-methane(Air)'!$F$13),NA())</f>
        <v>11</v>
      </c>
      <c r="D11">
        <f>IF('diiodo-methane(Air)'!$E$13=TRUE,IF(ISBLANK('diiodo-methane(Air)'!$G$13),NA(),'diiodo-methane(Air)'!$G$13),NA())</f>
        <v>61.84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/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93.14</v>
      </c>
      <c r="H4" s="5">
        <v>93.23</v>
      </c>
      <c r="I4" s="5">
        <v>93.06</v>
      </c>
      <c r="J4" s="6">
        <v>1.5980000000000001</v>
      </c>
      <c r="K4" s="4">
        <v>20</v>
      </c>
      <c r="L4" s="2">
        <v>45315.444951932899</v>
      </c>
      <c r="M4" s="6">
        <v>0</v>
      </c>
      <c r="N4" t="s">
        <v>17</v>
      </c>
      <c r="O4" t="s">
        <v>18</v>
      </c>
      <c r="P4" s="4">
        <v>2.9</v>
      </c>
      <c r="Q4" s="4">
        <v>4.7</v>
      </c>
    </row>
    <row r="5" spans="1:17" x14ac:dyDescent="0.3">
      <c r="A5" t="s">
        <v>19</v>
      </c>
      <c r="E5" t="b">
        <v>1</v>
      </c>
      <c r="F5" s="3">
        <v>2</v>
      </c>
      <c r="G5" s="5">
        <v>96.41</v>
      </c>
      <c r="H5" s="5">
        <v>96.31</v>
      </c>
      <c r="I5" s="5">
        <v>96.52</v>
      </c>
      <c r="J5" s="6">
        <v>1.393</v>
      </c>
      <c r="K5" s="4">
        <v>20</v>
      </c>
      <c r="L5" s="2">
        <v>45315.4459647685</v>
      </c>
      <c r="M5" s="6">
        <v>0</v>
      </c>
      <c r="N5" t="s">
        <v>17</v>
      </c>
      <c r="O5" t="s">
        <v>18</v>
      </c>
      <c r="P5" s="4">
        <v>3.1</v>
      </c>
      <c r="Q5" s="4">
        <v>4.8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97.58</v>
      </c>
      <c r="H6" s="5">
        <v>97.93</v>
      </c>
      <c r="I6" s="5">
        <v>97.23</v>
      </c>
      <c r="J6" s="6">
        <v>2.2850000000000001</v>
      </c>
      <c r="K6" s="4">
        <v>20</v>
      </c>
      <c r="L6" s="2">
        <v>45315.446313935201</v>
      </c>
      <c r="M6" s="6">
        <v>0</v>
      </c>
      <c r="N6" t="s">
        <v>17</v>
      </c>
      <c r="O6" t="s">
        <v>18</v>
      </c>
      <c r="P6" s="4">
        <v>2.8</v>
      </c>
      <c r="Q6" s="4">
        <v>4.8</v>
      </c>
    </row>
    <row r="7" spans="1:17" x14ac:dyDescent="0.3">
      <c r="E7" t="b">
        <v>1</v>
      </c>
      <c r="F7" s="3">
        <v>4</v>
      </c>
      <c r="G7" s="5">
        <v>95.09</v>
      </c>
      <c r="H7" s="5">
        <v>95.21</v>
      </c>
      <c r="I7" s="5">
        <v>94.97</v>
      </c>
      <c r="J7" s="6">
        <v>1.6339999999999999</v>
      </c>
      <c r="K7" s="4">
        <v>20</v>
      </c>
      <c r="L7" s="2">
        <v>45315.446603425902</v>
      </c>
      <c r="M7" s="6">
        <v>0</v>
      </c>
      <c r="N7" t="s">
        <v>17</v>
      </c>
      <c r="O7" t="s">
        <v>18</v>
      </c>
      <c r="P7" s="4">
        <v>2.9</v>
      </c>
      <c r="Q7" s="4">
        <v>4.7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97.43</v>
      </c>
      <c r="H8" s="5">
        <v>97.7</v>
      </c>
      <c r="I8" s="5">
        <v>97.15</v>
      </c>
      <c r="J8" s="6">
        <v>2.5369999999999999</v>
      </c>
      <c r="K8" s="4">
        <v>20</v>
      </c>
      <c r="L8" s="2">
        <v>45315.446967997697</v>
      </c>
      <c r="M8" s="6">
        <v>0</v>
      </c>
      <c r="N8" t="s">
        <v>17</v>
      </c>
      <c r="O8" t="s">
        <v>18</v>
      </c>
      <c r="P8" s="4">
        <v>2.8</v>
      </c>
      <c r="Q8" s="4">
        <v>4.8</v>
      </c>
    </row>
    <row r="9" spans="1:17" x14ac:dyDescent="0.3">
      <c r="A9" t="s">
        <v>25</v>
      </c>
      <c r="B9">
        <v>96.47</v>
      </c>
      <c r="C9">
        <v>1.48</v>
      </c>
      <c r="E9" t="b">
        <v>1</v>
      </c>
      <c r="F9" s="3">
        <v>6</v>
      </c>
      <c r="G9" s="5">
        <v>96.28</v>
      </c>
      <c r="H9" s="5">
        <v>96.12</v>
      </c>
      <c r="I9" s="5">
        <v>96.45</v>
      </c>
      <c r="J9" s="6">
        <v>1.4470000000000001</v>
      </c>
      <c r="K9" s="4">
        <v>20</v>
      </c>
      <c r="L9" s="2">
        <v>45315.447339861101</v>
      </c>
      <c r="M9" s="6">
        <v>0</v>
      </c>
      <c r="N9" t="s">
        <v>17</v>
      </c>
      <c r="O9" t="s">
        <v>18</v>
      </c>
      <c r="P9" s="4">
        <v>3</v>
      </c>
      <c r="Q9" s="4">
        <v>4.5999999999999996</v>
      </c>
    </row>
    <row r="10" spans="1:17" x14ac:dyDescent="0.3">
      <c r="A10" t="s">
        <v>26</v>
      </c>
      <c r="B10">
        <v>96.58</v>
      </c>
      <c r="C10">
        <v>1.53</v>
      </c>
      <c r="E10" t="b">
        <v>1</v>
      </c>
      <c r="F10" s="3">
        <v>7</v>
      </c>
      <c r="G10" s="5">
        <v>96.15</v>
      </c>
      <c r="H10" s="5">
        <v>96.37</v>
      </c>
      <c r="I10" s="5">
        <v>95.93</v>
      </c>
      <c r="J10" s="6">
        <v>1.8440000000000001</v>
      </c>
      <c r="K10" s="4">
        <v>20</v>
      </c>
      <c r="L10" s="2">
        <v>45315.4476661343</v>
      </c>
      <c r="M10" s="6">
        <v>0</v>
      </c>
      <c r="N10" t="s">
        <v>17</v>
      </c>
      <c r="O10" t="s">
        <v>18</v>
      </c>
      <c r="P10" s="4">
        <v>2.7</v>
      </c>
      <c r="Q10" s="4">
        <v>4.5999999999999996</v>
      </c>
    </row>
    <row r="11" spans="1:17" x14ac:dyDescent="0.3">
      <c r="A11" t="s">
        <v>27</v>
      </c>
      <c r="B11">
        <v>96.35</v>
      </c>
      <c r="C11">
        <v>1.44</v>
      </c>
      <c r="E11" t="b">
        <v>1</v>
      </c>
      <c r="F11" s="3">
        <v>8</v>
      </c>
      <c r="G11" s="5">
        <v>96.88</v>
      </c>
      <c r="H11" s="5">
        <v>96.97</v>
      </c>
      <c r="I11" s="5">
        <v>96.8</v>
      </c>
      <c r="J11" s="6">
        <v>1.9219999999999999</v>
      </c>
      <c r="K11" s="4">
        <v>20</v>
      </c>
      <c r="L11" s="2">
        <v>45315.448055532397</v>
      </c>
      <c r="M11" s="6">
        <v>0</v>
      </c>
      <c r="N11" t="s">
        <v>17</v>
      </c>
      <c r="O11" t="s">
        <v>18</v>
      </c>
      <c r="P11" s="4">
        <v>2.9</v>
      </c>
      <c r="Q11" s="4">
        <v>4.7</v>
      </c>
    </row>
    <row r="12" spans="1:17" x14ac:dyDescent="0.3">
      <c r="E12" t="b">
        <v>1</v>
      </c>
      <c r="F12" s="3">
        <v>9</v>
      </c>
      <c r="G12" s="5">
        <v>97.38</v>
      </c>
      <c r="H12" s="5">
        <v>97.52</v>
      </c>
      <c r="I12" s="5">
        <v>97.24</v>
      </c>
      <c r="J12" s="6">
        <v>1.74</v>
      </c>
      <c r="K12" s="4">
        <v>20</v>
      </c>
      <c r="L12" s="2">
        <v>45315.448669884303</v>
      </c>
      <c r="M12" s="6">
        <v>0</v>
      </c>
      <c r="N12" t="s">
        <v>17</v>
      </c>
      <c r="O12" t="s">
        <v>18</v>
      </c>
      <c r="P12" s="4">
        <v>2.8</v>
      </c>
      <c r="Q12" s="4">
        <v>4.5999999999999996</v>
      </c>
    </row>
    <row r="13" spans="1:17" x14ac:dyDescent="0.3">
      <c r="E13" t="b">
        <v>1</v>
      </c>
      <c r="F13" s="3">
        <v>10</v>
      </c>
      <c r="G13" s="5">
        <v>98.33</v>
      </c>
      <c r="H13" s="5">
        <v>98.49</v>
      </c>
      <c r="I13" s="5">
        <v>98.18</v>
      </c>
      <c r="J13" s="6">
        <v>2.0539999999999998</v>
      </c>
      <c r="K13" s="4">
        <v>20</v>
      </c>
      <c r="L13" s="2">
        <v>45315.449043749999</v>
      </c>
      <c r="M13" s="6">
        <v>0</v>
      </c>
      <c r="N13" t="s">
        <v>17</v>
      </c>
      <c r="O13" t="s">
        <v>18</v>
      </c>
      <c r="P13" s="4">
        <v>2.7</v>
      </c>
      <c r="Q13" s="4">
        <v>4.5999999999999996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tabSelected="1" zoomScale="70" zoomScaleNormal="70" workbookViewId="0">
      <selection activeCell="Q20" sqref="Q20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28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29</v>
      </c>
      <c r="E4" t="b">
        <v>1</v>
      </c>
      <c r="F4" s="3">
        <v>2</v>
      </c>
      <c r="G4" s="5">
        <v>62.85</v>
      </c>
      <c r="H4" s="5">
        <v>63.13</v>
      </c>
      <c r="I4" s="5">
        <v>62.58</v>
      </c>
      <c r="J4" s="6">
        <v>1.92</v>
      </c>
      <c r="K4" s="4">
        <v>20</v>
      </c>
      <c r="L4" s="2">
        <v>45316.436470902801</v>
      </c>
      <c r="M4" s="6">
        <v>0</v>
      </c>
      <c r="N4" t="s">
        <v>17</v>
      </c>
      <c r="O4" t="s">
        <v>18</v>
      </c>
      <c r="P4" s="4">
        <v>2.1</v>
      </c>
      <c r="Q4" s="4">
        <v>4.5999999999999996</v>
      </c>
    </row>
    <row r="5" spans="1:17" x14ac:dyDescent="0.3">
      <c r="A5" t="s">
        <v>19</v>
      </c>
      <c r="E5" t="b">
        <v>1</v>
      </c>
      <c r="F5" s="3">
        <v>3</v>
      </c>
      <c r="G5" s="5">
        <v>58.82</v>
      </c>
      <c r="H5" s="5">
        <v>58.79</v>
      </c>
      <c r="I5" s="5">
        <v>58.84</v>
      </c>
      <c r="J5" s="6">
        <v>2.052</v>
      </c>
      <c r="K5" s="4">
        <v>20</v>
      </c>
      <c r="L5" s="2">
        <v>45316.4369226852</v>
      </c>
      <c r="M5" s="6">
        <v>0</v>
      </c>
      <c r="N5" t="s">
        <v>17</v>
      </c>
      <c r="O5" t="s">
        <v>18</v>
      </c>
      <c r="P5" s="4">
        <v>2</v>
      </c>
      <c r="Q5" s="4">
        <v>4.7</v>
      </c>
    </row>
    <row r="6" spans="1:17" x14ac:dyDescent="0.3">
      <c r="A6" t="s">
        <v>20</v>
      </c>
      <c r="B6" t="s">
        <v>21</v>
      </c>
      <c r="E6" t="b">
        <v>1</v>
      </c>
      <c r="F6" s="3">
        <v>4</v>
      </c>
      <c r="G6" s="5">
        <v>62.39</v>
      </c>
      <c r="H6" s="5">
        <v>62.81</v>
      </c>
      <c r="I6" s="5">
        <v>61.96</v>
      </c>
      <c r="J6" s="6">
        <v>1.8939999999999999</v>
      </c>
      <c r="K6" s="4">
        <v>20</v>
      </c>
      <c r="L6" s="2">
        <v>45316.437328726897</v>
      </c>
      <c r="M6" s="6">
        <v>0</v>
      </c>
      <c r="N6" t="s">
        <v>17</v>
      </c>
      <c r="O6" t="s">
        <v>18</v>
      </c>
      <c r="P6" s="4">
        <v>2.1</v>
      </c>
      <c r="Q6" s="4">
        <v>4.5999999999999996</v>
      </c>
    </row>
    <row r="7" spans="1:17" x14ac:dyDescent="0.3">
      <c r="E7" t="b">
        <v>1</v>
      </c>
      <c r="F7" s="3">
        <v>5</v>
      </c>
      <c r="G7" s="5">
        <v>63.92</v>
      </c>
      <c r="H7" s="5">
        <v>64.77</v>
      </c>
      <c r="I7" s="5">
        <v>63.07</v>
      </c>
      <c r="J7" s="6">
        <v>2.2389999999999999</v>
      </c>
      <c r="K7" s="4">
        <v>20</v>
      </c>
      <c r="L7" s="2">
        <v>45316.437778055602</v>
      </c>
      <c r="M7" s="6">
        <v>0</v>
      </c>
      <c r="N7" t="s">
        <v>17</v>
      </c>
      <c r="O7" t="s">
        <v>18</v>
      </c>
      <c r="P7" s="4">
        <v>2</v>
      </c>
      <c r="Q7" s="4">
        <v>4.7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6</v>
      </c>
      <c r="G8" s="5">
        <v>65.19</v>
      </c>
      <c r="H8" s="5">
        <v>65.2</v>
      </c>
      <c r="I8" s="5">
        <v>65.180000000000007</v>
      </c>
      <c r="J8" s="6">
        <v>1.9810000000000001</v>
      </c>
      <c r="K8" s="4">
        <v>20</v>
      </c>
      <c r="L8" s="2">
        <v>45316.438143391199</v>
      </c>
      <c r="M8" s="6">
        <v>0</v>
      </c>
      <c r="N8" t="s">
        <v>17</v>
      </c>
      <c r="O8" t="s">
        <v>18</v>
      </c>
      <c r="P8" s="4">
        <v>2.1</v>
      </c>
      <c r="Q8" s="4">
        <v>4.5999999999999996</v>
      </c>
    </row>
    <row r="9" spans="1:17" x14ac:dyDescent="0.3">
      <c r="A9" t="s">
        <v>25</v>
      </c>
      <c r="B9">
        <v>62.54</v>
      </c>
      <c r="C9">
        <v>1.66</v>
      </c>
      <c r="E9" t="b">
        <v>1</v>
      </c>
      <c r="F9" s="3">
        <v>7</v>
      </c>
      <c r="G9" s="5">
        <v>61.91</v>
      </c>
      <c r="H9" s="5">
        <v>61.72</v>
      </c>
      <c r="I9" s="5">
        <v>62.09</v>
      </c>
      <c r="J9" s="6">
        <v>2.1389999999999998</v>
      </c>
      <c r="K9" s="4">
        <v>20</v>
      </c>
      <c r="L9" s="2">
        <v>45316.4384554977</v>
      </c>
      <c r="M9" s="6">
        <v>0</v>
      </c>
      <c r="N9" t="s">
        <v>17</v>
      </c>
      <c r="O9" t="s">
        <v>18</v>
      </c>
      <c r="P9" s="4">
        <v>2</v>
      </c>
      <c r="Q9" s="4">
        <v>4.7</v>
      </c>
    </row>
    <row r="10" spans="1:17" x14ac:dyDescent="0.3">
      <c r="A10" t="s">
        <v>26</v>
      </c>
      <c r="B10">
        <v>62.92</v>
      </c>
      <c r="C10">
        <v>1.81</v>
      </c>
      <c r="E10" t="b">
        <v>1</v>
      </c>
      <c r="F10" s="3">
        <v>8</v>
      </c>
      <c r="G10" s="5">
        <v>62.39</v>
      </c>
      <c r="H10" s="5">
        <v>63.33</v>
      </c>
      <c r="I10" s="5">
        <v>61.44</v>
      </c>
      <c r="J10" s="6">
        <v>1.5509999999999999</v>
      </c>
      <c r="K10" s="4">
        <v>20</v>
      </c>
      <c r="L10" s="2">
        <v>45316.438755543997</v>
      </c>
      <c r="M10" s="6">
        <v>0</v>
      </c>
      <c r="N10" t="s">
        <v>17</v>
      </c>
      <c r="O10" t="s">
        <v>18</v>
      </c>
      <c r="P10" s="4">
        <v>2.2000000000000002</v>
      </c>
      <c r="Q10" s="4">
        <v>4.5</v>
      </c>
    </row>
    <row r="11" spans="1:17" x14ac:dyDescent="0.3">
      <c r="A11" t="s">
        <v>27</v>
      </c>
      <c r="B11">
        <v>62.17</v>
      </c>
      <c r="C11">
        <v>1.58</v>
      </c>
      <c r="E11" t="b">
        <v>1</v>
      </c>
      <c r="F11" s="3">
        <v>9</v>
      </c>
      <c r="G11" s="5">
        <v>62.65</v>
      </c>
      <c r="H11" s="5">
        <v>63.09</v>
      </c>
      <c r="I11" s="5">
        <v>62.22</v>
      </c>
      <c r="J11" s="6">
        <v>2.194</v>
      </c>
      <c r="K11" s="4">
        <v>20</v>
      </c>
      <c r="L11" s="2">
        <v>45316.439075324102</v>
      </c>
      <c r="M11" s="6">
        <v>0</v>
      </c>
      <c r="N11" t="s">
        <v>17</v>
      </c>
      <c r="O11" t="s">
        <v>18</v>
      </c>
      <c r="P11" s="4">
        <v>2.1</v>
      </c>
      <c r="Q11" s="4">
        <v>4.7</v>
      </c>
    </row>
    <row r="12" spans="1:17" x14ac:dyDescent="0.3">
      <c r="E12" t="b">
        <v>1</v>
      </c>
      <c r="F12" s="3">
        <v>10</v>
      </c>
      <c r="G12" s="5">
        <v>63.49</v>
      </c>
      <c r="H12" s="5">
        <v>64.14</v>
      </c>
      <c r="I12" s="5">
        <v>62.83</v>
      </c>
      <c r="J12" s="6">
        <v>1.9279999999999999</v>
      </c>
      <c r="K12" s="4">
        <v>20</v>
      </c>
      <c r="L12" s="2">
        <v>45316.439358414398</v>
      </c>
      <c r="M12" s="6">
        <v>0</v>
      </c>
      <c r="N12" t="s">
        <v>17</v>
      </c>
      <c r="O12" t="s">
        <v>18</v>
      </c>
      <c r="P12" s="4">
        <v>2.1</v>
      </c>
      <c r="Q12" s="4">
        <v>4.5999999999999996</v>
      </c>
    </row>
    <row r="13" spans="1:17" x14ac:dyDescent="0.3">
      <c r="E13" t="b">
        <v>1</v>
      </c>
      <c r="F13" s="3">
        <v>11</v>
      </c>
      <c r="G13" s="5">
        <v>61.84</v>
      </c>
      <c r="H13" s="5">
        <v>62.19</v>
      </c>
      <c r="I13" s="5">
        <v>61.49</v>
      </c>
      <c r="J13" s="6">
        <v>1.996</v>
      </c>
      <c r="K13" s="4">
        <v>20</v>
      </c>
      <c r="L13" s="2">
        <v>45316.439707048601</v>
      </c>
      <c r="M13" s="6">
        <v>0</v>
      </c>
      <c r="N13" t="s">
        <v>17</v>
      </c>
      <c r="O13" t="s">
        <v>18</v>
      </c>
      <c r="P13" s="4">
        <v>2.1</v>
      </c>
      <c r="Q13" s="4">
        <v>4.7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30</v>
      </c>
      <c r="B2" t="s">
        <v>31</v>
      </c>
    </row>
    <row r="4" spans="1:3" x14ac:dyDescent="0.3">
      <c r="A4" s="1" t="s">
        <v>22</v>
      </c>
    </row>
    <row r="5" spans="1:3" x14ac:dyDescent="0.3">
      <c r="A5" t="s">
        <v>32</v>
      </c>
      <c r="B5" t="s">
        <v>33</v>
      </c>
      <c r="C5" t="s">
        <v>34</v>
      </c>
    </row>
    <row r="6" spans="1:3" x14ac:dyDescent="0.3">
      <c r="A6" t="s">
        <v>35</v>
      </c>
      <c r="B6" t="s">
        <v>36</v>
      </c>
      <c r="C6" t="s">
        <v>34</v>
      </c>
    </row>
    <row r="7" spans="1:3" x14ac:dyDescent="0.3">
      <c r="A7" t="s">
        <v>37</v>
      </c>
      <c r="B7" t="s">
        <v>38</v>
      </c>
      <c r="C7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2025-06-20T07:59:48Z</dcterms:created>
  <dcterms:modified xsi:type="dcterms:W3CDTF">2025-06-20T07:59:48Z</dcterms:modified>
</cp:coreProperties>
</file>